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<sst xmlns="http://schemas.openxmlformats.org/spreadsheetml/2006/main" count="280" uniqueCount="191">
  <si>
    <t>Dossier</t>
  </si>
  <si>
    <t>Date</t>
  </si>
  <si>
    <t>Phase</t>
  </si>
  <si>
    <t>Indice</t>
  </si>
  <si>
    <t>MAITRE D'OUVRAGE
PREFET DE LA REGION GUADELOUPE
Palais d'Orléans, Rue Lardenoy
97100 BASSE-TERRE</t>
  </si>
  <si>
    <t>COORDONNATEUR SECURITE CHANTIER : 
    ANCO
    Le triangle, rue Thomas Edison
    97122 BAIE MAHAULT
    Tél : 0590250162
    Mél : contact@anco971.fr</t>
  </si>
  <si>
    <t>BUREAU CONTROLE : 
    ANCO
    Le triangle, rue Thomas Edison
    97122 BAIE MAHAULT
    Tél : 0590250162
    Mél : contact@anco971.fr</t>
  </si>
  <si>
    <t>BE ETUDES SOL : 
    ANTILLES GEOTECHNIQUE
    7 Lot. Fleur de Poirier - Poirier
    97170 PETIT-BOURG
    Tél : 0590 90 78 32   Fax : 0590 90 39 76
    Mél : sebastien.dumoulin@antilles-geotechnique.com</t>
  </si>
  <si>
    <t>BET VRD : 
    VRD CONCEPT CARAIBES
    Imm.GDSD-Quartier la Lézarde - Colin Nord
    97170 PETIT-BOURG
    Tél : 0590 25 78 20
    Mél : contact@vrdconceptcaraibes.fr</t>
  </si>
  <si>
    <t>BUREAU D'ETUDES : 
    GUEZ CARAIBES
    IMMEUBLE PLEIN SUD
    97122 BAIE MAHAULT
    Tél : 0590 25 07 44    Fax : 0590 38 91 38
    Mél : n.perinelle@guezcaraibes.fr</t>
  </si>
  <si>
    <t>MAITRE D'OEUVRE : 
    LUC MARTZ ARCHITECTE
    Impasse Dorocant
    97139 ABYMES
    Tél : 0590 89 38 13   Fax : 0590 90 06 95
    Mél : martz@wanadoo.fr</t>
  </si>
  <si>
    <t>MAITRE D'OUVRAGE DELEGUE : 
    ARCH'ILES CONCEPT
    29 D terrasse de la loge, Pointe à Pitre
    97110
    Tél : 0590915388
    Mél : aic.gp@wanadoo.fr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</si>
  <si>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</si>
  <si>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</si>
  <si>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</si>
  <si>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</si>
  <si>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</si>
  <si>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</si>
  <si>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</si>
  <si>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</si>
  <si>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</si>
  <si>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</si>
  <si>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</si>
  <si>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</si>
  <si>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</si>
  <si>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</si>
  <si>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</si>
  <si>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</si>
  <si>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</si>
  <si>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</si>
  <si>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</si>
  <si>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</si>
  <si>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</si>
  <si>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</si>
  <si>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</si>
  <si>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</si>
  <si>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</si>
  <si>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</si>
  <si>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</si>
  <si>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</si>
  <si>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</si>
  <si>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</si>
  <si>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</si>
  <si>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</si>
  <si>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n°04 MENUISERIES EXTERIEURES</t>
  </si>
  <si>
    <t>3.&amp;</t>
  </si>
  <si>
    <t>4.3</t>
  </si>
  <si>
    <t>DESCRIPTION DES OUVRAGES</t>
  </si>
  <si>
    <t>3.T</t>
  </si>
  <si>
    <t>4.&amp;</t>
  </si>
  <si>
    <t>4.3.2</t>
  </si>
  <si>
    <t>DOSSIER D'EXECUTION</t>
  </si>
  <si>
    <t>4.T</t>
  </si>
  <si>
    <t>4.3.2.1</t>
  </si>
  <si>
    <t xml:space="preserve">Plans EXE / Dossier technique </t>
  </si>
  <si>
    <t>FT</t>
  </si>
  <si>
    <t>9.&amp;</t>
  </si>
  <si>
    <t>4.3.5</t>
  </si>
  <si>
    <t>MISE EN SECURITE, MOYENS DE LEVAGE</t>
  </si>
  <si>
    <t>4.3.5.1</t>
  </si>
  <si>
    <t xml:space="preserve">Mise en sécurité </t>
  </si>
  <si>
    <t>4.3.5.2</t>
  </si>
  <si>
    <t xml:space="preserve">Moyens de levage des matériaux </t>
  </si>
  <si>
    <t>ENS</t>
  </si>
  <si>
    <t>4.3.6</t>
  </si>
  <si>
    <t>JALOUSIES 0.60 X 0.60ht</t>
  </si>
  <si>
    <t>4.L</t>
  </si>
  <si>
    <t xml:space="preserve">Localisation : Sanitaire H du public, sanitaire F du personnel et vestiaire H et F ,  voir plans Architecte </t>
  </si>
  <si>
    <t>4.3.6.1</t>
  </si>
  <si>
    <t xml:space="preserve">Fourniture  jalousies vitrées </t>
  </si>
  <si>
    <t>4.3.6.2</t>
  </si>
  <si>
    <t xml:space="preserve">Pose  jalousies vitrées </t>
  </si>
  <si>
    <t>9.M.Z</t>
  </si>
  <si>
    <t>4.3.7</t>
  </si>
  <si>
    <t>JALOUSIES 1.40 X 1.10ht</t>
  </si>
  <si>
    <t xml:space="preserve">Localisation : Salle des inspecteurs et salle d'interrogation , voir plans Architecte </t>
  </si>
  <si>
    <t>4.3.7.1</t>
  </si>
  <si>
    <t>4.3.7.2</t>
  </si>
  <si>
    <t>4.3.8</t>
  </si>
  <si>
    <t>JALOUSIE 3.70 X 2.40ht</t>
  </si>
  <si>
    <t xml:space="preserve">Localisation : Hall d'accueil,  voir plans Architecte </t>
  </si>
  <si>
    <t>4.3.8.1</t>
  </si>
  <si>
    <t xml:space="preserve">Fourniture  jalousie vitrée </t>
  </si>
  <si>
    <t>4.3.8.2</t>
  </si>
  <si>
    <t>Pose  jalousies vitrées 3.70 x 2.40ht</t>
  </si>
  <si>
    <t>4.3.9</t>
  </si>
  <si>
    <t>ENSEMBLE MENUISE  PORTE D'ENTREE PUBLIC ( 3.30 x 2.50ht)</t>
  </si>
  <si>
    <t xml:space="preserve">Localisation : Porte d'accès hall d'accueil,  voir plans Architecte 
</t>
  </si>
  <si>
    <t>4.3.9.1</t>
  </si>
  <si>
    <t xml:space="preserve">Fourniture et pose </t>
  </si>
  <si>
    <t>4.3.10</t>
  </si>
  <si>
    <t xml:space="preserve">PORTES PLEINES 1 VANTAIL </t>
  </si>
  <si>
    <t xml:space="preserve">Localisation : Portes d'accès entrée du personnel et accès inspecteurs ,  voir plans Architecte </t>
  </si>
  <si>
    <t>4.3.10.1</t>
  </si>
  <si>
    <t xml:space="preserve">Fourniture et pose porte  </t>
  </si>
  <si>
    <t>4.3.11</t>
  </si>
  <si>
    <t xml:space="preserve">VOLETS ROULANTS </t>
  </si>
  <si>
    <t xml:space="preserve">Localisation : Accès entrée du public , voir plans Architecte </t>
  </si>
  <si>
    <t>4.3.11.1</t>
  </si>
  <si>
    <t>Fourniture et pose volets roulants (3.30 x 2.50 ht)</t>
  </si>
  <si>
    <t>4.3.12</t>
  </si>
  <si>
    <t>BARDAGE FRIBO CIMENT</t>
  </si>
  <si>
    <t>4.3.12.1</t>
  </si>
  <si>
    <t>Bardage type clin sur béton</t>
  </si>
  <si>
    <t>9.L</t>
  </si>
  <si>
    <t>Localisation : suivant plans des façades Architecte</t>
  </si>
  <si>
    <t>Total H.T. :</t>
  </si>
  <si>
    <t>Total T.V.A. (8,5%) :</t>
  </si>
  <si>
    <t>Total T.T.C. :</t>
  </si>
  <si>
    <t>RECAPITULATIF
Lot n°04 MENUISERIES EXTERIEURES</t>
  </si>
  <si>
    <t>RECAPITULATIF DES CHAPITRES</t>
  </si>
  <si>
    <t>4.3 - DESCRIPTION DES OUVRAGES</t>
  </si>
  <si>
    <t>- 4.3.2 - DOSSIER D'EXECUTION</t>
  </si>
  <si>
    <t>- 4.3.5 - MISE EN SECURITE, MOYENS DE LEVAGE</t>
  </si>
  <si>
    <t>- 4.3.6 - JALOUSIES 0.60 X 0.60ht</t>
  </si>
  <si>
    <t>- 4.3.7 - JALOUSIES 1.40 X 1.10ht</t>
  </si>
  <si>
    <t>- 4.3.8 - JALOUSIE 3.70 X 2.40ht</t>
  </si>
  <si>
    <t>- 4.3.9 - ENSEMBLE MENUISE  PORTE D'ENTREE PUBLIC ( 3.30 x 2.50ht)</t>
  </si>
  <si>
    <t>- 4.3.10 - PORTES PLEINES 1 VANTAIL</t>
  </si>
  <si>
    <t>- 4.3.11 - VOLETS ROULANTS</t>
  </si>
  <si>
    <t>- 4.3.12 - BARDAGE FRIBO CIMENT</t>
  </si>
  <si>
    <t>Total du lot Lot n°04 MENUISERIES EXTERIEURES</t>
  </si>
  <si>
    <t xml:space="preserve">Soit en toutes lettres TTC : 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</si>
  <si>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</si>
  <si>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</si>
  <si>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</si>
  <si>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</si>
  <si>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</si>
  <si>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</si>
  <si>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</si>
  <si>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</si>
  <si>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</si>
  <si>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</si>
  <si>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</si>
  <si>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</si>
  <si>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</si>
  <si>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</si>
  <si>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</si>
  <si>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</si>
  <si>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</si>
  <si>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</si>
  <si>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</si>
  <si>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</si>
  <si>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</si>
  <si>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</si>
  <si>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</si>
  <si>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</si>
  <si>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</si>
  <si>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</si>
  <si>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</si>
  <si>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</si>
  <si>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CONSTRUCTION D'UN CENTRE DE PERMIS DE CONDUIRE AU RAIZET </t>
  </si>
  <si>
    <t>2579-2</t>
  </si>
  <si>
    <t>22/09/2025</t>
  </si>
  <si>
    <t>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</si>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</sst>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indent="1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indent="1" wrapText="1"/>
    </xf>
    <xf numFmtId="167" fontId="19" fillId="0" borderId="0" xfId="0" applyNumberFormat="1" applyFont="1" applyAlignment="1">
      <alignment horizontal="right" vertical="top" wrapText="1"/>
    </xf>
    <xf numFmtId="0" fontId="18" fillId="0" borderId="12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17" xfId="0" applyFont="1" applyBorder="1" applyAlignment="1">
      <alignment vertical="top" wrapText="1"/>
    </xf>
    <xf numFmtId="167" fontId="4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4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9" fillId="0" borderId="20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2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vertical="top" wrapText="1"/>
      <protection locked="0"/>
    </xf>
    <xf numFmtId="168" fontId="6" fillId="0" borderId="23" xfId="0" applyNumberFormat="1" applyFont="1" applyBorder="1" applyAlignment="1" applyProtection="1">
      <alignment vertical="top" wrapText="1"/>
      <protection locked="0"/>
    </xf>
    <xf numFmtId="169" fontId="6" fillId="0" borderId="23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horizontal="left" vertical="top" wrapText="1"/>
      <protection locked="0"/>
    </xf>
    <xf numFmtId="0" fontId="6" fillId="0" borderId="23" xfId="0" applyFont="1" applyBorder="1" applyAlignment="1" applyProtection="1">
      <alignment horizontal="center" vertical="top" wrapText="1"/>
      <protection locked="0"/>
    </xf>
    <xf numFmtId="170" fontId="6" fillId="0" borderId="23" xfId="0" applyNumberFormat="1" applyFont="1" applyBorder="1" applyAlignment="1" applyProtection="1">
      <alignment horizontal="right" vertical="top" wrapText="1"/>
      <protection locked="0"/>
    </xf>
    <xf numFmtId="167" fontId="6" fillId="0" borderId="23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27</xdr:row>
      <xdr:rowOff>0</xdr:rowOff>
    </xdr:from>
    <xdr:to>
      <xdr:col>7</xdr:col>
      <xdr:colOff>648288</xdr:colOff>
      <xdr:row>44</xdr:row>
      <xdr:rowOff>114043</xdr:rowOff>
    </xdr:to>
    <xdr:pic>
      <xdr:nvPicPr>
        <xdr:cNvPr id="2" name="Picture 1" descr="{41658938-a693-4ff7-862a-d46217e3e848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3086100"/>
          <a:ext cx="298191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57150</xdr:rowOff>
    </xdr:from>
    <xdr:to>
      <xdr:col>4</xdr:col>
      <xdr:colOff>922337</xdr:colOff>
      <xdr:row>56</xdr:row>
      <xdr:rowOff>50800</xdr:rowOff>
    </xdr:to>
    <xdr:pic>
      <xdr:nvPicPr>
        <xdr:cNvPr id="3" name="Picture 2" descr="{ae841a0b-b5f0-492b-8251-fdfdb036a0a6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657850"/>
          <a:ext cx="889000" cy="793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6d025d42-129a-4cdb-9609-08dd80c44f7d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5" name="Picture 4" descr="{5e7a8745-8640-420a-959c-7f0f92dadfe5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42863</xdr:colOff>
      <xdr:row>65</xdr:row>
      <xdr:rowOff>47625</xdr:rowOff>
    </xdr:from>
    <xdr:to>
      <xdr:col>1</xdr:col>
      <xdr:colOff>630237</xdr:colOff>
      <xdr:row>71</xdr:row>
      <xdr:rowOff>60325</xdr:rowOff>
    </xdr:to>
    <xdr:pic>
      <xdr:nvPicPr>
        <xdr:cNvPr id="6" name="Picture 5" descr="{183157bd-b7a0-4bc5-9f72-087b779c17af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8" y="7477125"/>
          <a:ext cx="587375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14288</xdr:rowOff>
    </xdr:from>
    <xdr:to>
      <xdr:col>1</xdr:col>
      <xdr:colOff>641350</xdr:colOff>
      <xdr:row>63</xdr:row>
      <xdr:rowOff>90732</xdr:rowOff>
    </xdr:to>
    <xdr:pic>
      <xdr:nvPicPr>
        <xdr:cNvPr id="7" name="Picture 6" descr="{9934e295-2d0c-4861-9d2c-f8f6d510ca19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757988"/>
          <a:ext cx="603250" cy="5336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0</xdr:rowOff>
    </xdr:from>
    <xdr:to>
      <xdr:col>1</xdr:col>
      <xdr:colOff>641350</xdr:colOff>
      <xdr:row>55</xdr:row>
      <xdr:rowOff>5429</xdr:rowOff>
    </xdr:to>
    <xdr:pic>
      <xdr:nvPicPr>
        <xdr:cNvPr id="8" name="Picture 7" descr="{0ff6750e-6fce-406f-bcfa-c1034a71004d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172200"/>
          <a:ext cx="603250" cy="1197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44</xdr:row>
      <xdr:rowOff>95250</xdr:rowOff>
    </xdr:from>
    <xdr:to>
      <xdr:col>1</xdr:col>
      <xdr:colOff>636587</xdr:colOff>
      <xdr:row>50</xdr:row>
      <xdr:rowOff>12700</xdr:rowOff>
    </xdr:to>
    <xdr:pic>
      <xdr:nvPicPr>
        <xdr:cNvPr id="9" name="Picture 8" descr="{b140fbd0-6d86-46ef-b88a-dd1039bce1ba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1244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10" t="s">
        <v>11</v>
      </c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10" t="s">
        <v>10</v>
      </c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1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0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0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mergeCells count="31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  <mergeCell ref="C45:C51"/>
    <mergeCell ref="B45:B51"/>
    <mergeCell ref="C38:C44"/>
    <mergeCell ref="B38:B44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126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3.8554687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  <c r="N1" s="7" t="s">
        <v>24</v>
      </c>
      <c r="O1" s="7" t="s">
        <v>25</v>
      </c>
      <c r="P1" s="7" t="s">
        <v>26</v>
      </c>
      <c r="Q1" s="7" t="s">
        <v>27</v>
      </c>
      <c r="R1" s="7" t="s">
        <v>28</v>
      </c>
    </row>
    <row r="3" spans="1:18">
      <c r="A3" s="7" t="s">
        <v>29</v>
      </c>
      <c r="B3" s="26" t="s">
        <v>30</v>
      </c>
      <c r="C3" s="26" t="s">
        <v>31</v>
      </c>
      <c r="D3" s="26" t="s">
        <v>32</v>
      </c>
      <c r="E3" s="26"/>
      <c r="F3" s="26"/>
      <c r="G3" s="26" t="s">
        <v>18</v>
      </c>
      <c r="H3" s="26" t="s">
        <v>33</v>
      </c>
      <c r="I3" s="26" t="s">
        <v>34</v>
      </c>
      <c r="J3" s="26" t="s">
        <v>35</v>
      </c>
      <c r="K3" s="26" t="s">
        <v>36</v>
      </c>
      <c r="L3" s="26" t="s">
        <v>37</v>
      </c>
      <c r="M3" s="26" t="s">
        <v>38</v>
      </c>
      <c r="N3" s="26" t="s">
        <v>39</v>
      </c>
      <c r="O3" s="26" t="s">
        <v>40</v>
      </c>
      <c r="P3" s="26" t="s">
        <v>41</v>
      </c>
      <c r="Q3" s="26" t="s">
        <v>42</v>
      </c>
      <c r="R3" s="26" t="s">
        <v>43</v>
      </c>
    </row>
    <row r="4" spans="1:18" ht="15.6" customHeight="1">
      <c r="A4" s="7">
        <v>2</v>
      </c>
      <c r="B4" s="27"/>
      <c r="C4" s="27"/>
      <c r="D4" s="28" t="s">
        <v>44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45</v>
      </c>
    </row>
    <row r="7" spans="1:18" hidden="1">
      <c r="A7" s="7">
        <v>3</v>
      </c>
    </row>
    <row r="8" spans="1:18" hidden="1">
      <c r="A8" s="7" t="s">
        <v>45</v>
      </c>
    </row>
    <row r="9" spans="1:18" ht="15.6" customHeight="1">
      <c r="A9" s="7">
        <v>3</v>
      </c>
      <c r="B9" s="30" t="s">
        <v>46</v>
      </c>
      <c r="C9" s="30"/>
      <c r="D9" s="31" t="s">
        <v>47</v>
      </c>
      <c r="E9" s="31"/>
      <c r="F9" s="31"/>
      <c r="G9" s="31"/>
      <c r="H9" s="31"/>
      <c r="I9" s="31"/>
      <c r="J9" s="31"/>
      <c r="K9" s="32"/>
      <c r="L9" s="7"/>
    </row>
    <row r="10" spans="1:18" hidden="1">
      <c r="A10" s="7" t="s">
        <v>48</v>
      </c>
    </row>
    <row r="11" spans="1:18" hidden="1">
      <c r="A11" s="7" t="s">
        <v>48</v>
      </c>
    </row>
    <row r="12" spans="1:18" hidden="1">
      <c r="A12" s="7" t="s">
        <v>48</v>
      </c>
    </row>
    <row r="13" spans="1:18" hidden="1">
      <c r="A13" s="7">
        <v>4</v>
      </c>
    </row>
    <row r="14" spans="1:18" hidden="1">
      <c r="A14" s="7" t="s">
        <v>49</v>
      </c>
    </row>
    <row r="15" spans="1:18">
      <c r="A15" s="7">
        <v>4</v>
      </c>
      <c r="B15" s="30" t="s">
        <v>50</v>
      </c>
      <c r="C15" s="30"/>
      <c r="D15" s="33" t="s">
        <v>51</v>
      </c>
      <c r="E15" s="33"/>
      <c r="F15" s="33"/>
      <c r="G15" s="33"/>
      <c r="H15" s="33"/>
      <c r="I15" s="33"/>
      <c r="J15" s="33"/>
      <c r="K15" s="34"/>
      <c r="L15" s="7"/>
    </row>
    <row r="16" spans="1:18" hidden="1">
      <c r="A16" s="7" t="s">
        <v>52</v>
      </c>
    </row>
    <row r="17" spans="1:18">
      <c r="A17" s="7">
        <v>9</v>
      </c>
      <c r="B17" s="35" t="s">
        <v>53</v>
      </c>
      <c r="C17" s="35"/>
      <c r="D17" s="36" t="s">
        <v>54</v>
      </c>
      <c r="E17" s="37"/>
      <c r="F17" s="37"/>
      <c r="G17" s="38" t="s">
        <v>55</v>
      </c>
      <c r="H17" s="39">
        <v>1</v>
      </c>
      <c r="I17" s="39"/>
      <c r="J17" s="40"/>
      <c r="K17" s="40">
        <f>IF(AND(H17= "",I17= ""), 0, ROUND(ROUND(J17, 2) * ROUND(IF(I17="",H17,I17),  0), 2))</f>
        <v/>
      </c>
      <c r="L17" s="7"/>
      <c r="N17" s="41">
        <v>0.08500000000000001</v>
      </c>
      <c r="R17" s="7">
        <v>336</v>
      </c>
    </row>
    <row r="18" spans="1:18" hidden="1">
      <c r="A18" s="7" t="s">
        <v>56</v>
      </c>
    </row>
    <row r="19" spans="1:18" hidden="1">
      <c r="A19" s="7" t="s">
        <v>49</v>
      </c>
    </row>
    <row r="20" spans="1:18" hidden="1">
      <c r="A20" s="7">
        <v>4</v>
      </c>
    </row>
    <row r="21" spans="1:18" hidden="1">
      <c r="A21" s="7" t="s">
        <v>49</v>
      </c>
    </row>
    <row r="22" spans="1:18" hidden="1">
      <c r="A22" s="7">
        <v>4</v>
      </c>
    </row>
    <row r="23" spans="1:18" hidden="1">
      <c r="A23" s="7" t="s">
        <v>49</v>
      </c>
    </row>
    <row r="24" spans="1:18">
      <c r="A24" s="7">
        <v>4</v>
      </c>
      <c r="B24" s="30" t="s">
        <v>57</v>
      </c>
      <c r="C24" s="30"/>
      <c r="D24" s="33" t="s">
        <v>58</v>
      </c>
      <c r="E24" s="33"/>
      <c r="F24" s="33"/>
      <c r="G24" s="33"/>
      <c r="H24" s="33"/>
      <c r="I24" s="33"/>
      <c r="J24" s="33"/>
      <c r="K24" s="34"/>
      <c r="L24" s="7"/>
    </row>
    <row r="25" spans="1:18" hidden="1">
      <c r="A25" s="7" t="s">
        <v>52</v>
      </c>
    </row>
    <row r="26" spans="1:18">
      <c r="A26" s="7">
        <v>9</v>
      </c>
      <c r="B26" s="35" t="s">
        <v>59</v>
      </c>
      <c r="C26" s="35"/>
      <c r="D26" s="36" t="s">
        <v>60</v>
      </c>
      <c r="E26" s="37"/>
      <c r="F26" s="37"/>
      <c r="G26" s="38" t="s">
        <v>55</v>
      </c>
      <c r="H26" s="39">
        <v>1</v>
      </c>
      <c r="I26" s="39"/>
      <c r="J26" s="40"/>
      <c r="K26" s="40">
        <f>IF(AND(H26= "",I26= ""), 0, ROUND(ROUND(J26, 2) * ROUND(IF(I26="",H26,I26),  0), 2))</f>
        <v/>
      </c>
      <c r="L26" s="7"/>
      <c r="N26" s="41">
        <v>0.08500000000000001</v>
      </c>
      <c r="R26" s="7">
        <v>336</v>
      </c>
    </row>
    <row r="27" spans="1:18" hidden="1">
      <c r="A27" s="7" t="s">
        <v>56</v>
      </c>
    </row>
    <row r="28" spans="1:18">
      <c r="A28" s="7">
        <v>9</v>
      </c>
      <c r="B28" s="35" t="s">
        <v>61</v>
      </c>
      <c r="C28" s="35"/>
      <c r="D28" s="36" t="s">
        <v>62</v>
      </c>
      <c r="E28" s="37"/>
      <c r="F28" s="37"/>
      <c r="G28" s="38" t="s">
        <v>63</v>
      </c>
      <c r="H28" s="39">
        <v>1</v>
      </c>
      <c r="I28" s="39"/>
      <c r="J28" s="40"/>
      <c r="K28" s="40">
        <f>IF(AND(H28= "",I28= ""), 0, ROUND(ROUND(J28, 2) * ROUND(IF(I28="",H28,I28),  0), 2))</f>
        <v/>
      </c>
      <c r="L28" s="7"/>
      <c r="N28" s="41">
        <v>0.08500000000000001</v>
      </c>
      <c r="R28" s="7">
        <v>336</v>
      </c>
    </row>
    <row r="29" spans="1:18" hidden="1">
      <c r="A29" s="7" t="s">
        <v>56</v>
      </c>
    </row>
    <row r="30" spans="1:18" hidden="1">
      <c r="A30" s="7" t="s">
        <v>49</v>
      </c>
    </row>
    <row r="31" spans="1:18">
      <c r="A31" s="7">
        <v>4</v>
      </c>
      <c r="B31" s="30" t="s">
        <v>64</v>
      </c>
      <c r="C31" s="30"/>
      <c r="D31" s="33" t="s">
        <v>65</v>
      </c>
      <c r="E31" s="33"/>
      <c r="F31" s="33"/>
      <c r="G31" s="33"/>
      <c r="H31" s="33"/>
      <c r="I31" s="33"/>
      <c r="J31" s="33"/>
      <c r="K31" s="34"/>
      <c r="L31" s="7"/>
    </row>
    <row r="32" spans="1:18">
      <c r="A32" s="7" t="s">
        <v>66</v>
      </c>
      <c r="B32" s="42"/>
      <c r="C32" s="42"/>
      <c r="D32" s="42" t="s">
        <v>67</v>
      </c>
      <c r="E32" s="42"/>
      <c r="F32" s="42"/>
      <c r="G32" s="42"/>
      <c r="H32" s="42"/>
      <c r="I32" s="42"/>
      <c r="J32" s="42"/>
      <c r="K32" s="42"/>
    </row>
    <row r="33" spans="1:18" hidden="1">
      <c r="A33" s="7" t="s">
        <v>52</v>
      </c>
    </row>
    <row r="34" spans="1:18" hidden="1">
      <c r="A34" s="7" t="s">
        <v>52</v>
      </c>
    </row>
    <row r="35" spans="1:18">
      <c r="A35" s="7">
        <v>9</v>
      </c>
      <c r="B35" s="35" t="s">
        <v>68</v>
      </c>
      <c r="C35" s="35"/>
      <c r="D35" s="36" t="s">
        <v>69</v>
      </c>
      <c r="E35" s="37"/>
      <c r="F35" s="37"/>
      <c r="G35" s="38" t="s">
        <v>18</v>
      </c>
      <c r="H35" s="39">
        <v>3</v>
      </c>
      <c r="I35" s="39"/>
      <c r="J35" s="40"/>
      <c r="K35" s="40">
        <f>IF(AND(H35= "",I35= ""), 0, ROUND(ROUND(J35, 2) * ROUND(IF(I35="",H35,I35),  0), 2))</f>
        <v/>
      </c>
      <c r="L35" s="7"/>
      <c r="N35" s="41">
        <v>0.08500000000000001</v>
      </c>
      <c r="R35" s="7">
        <v>336</v>
      </c>
    </row>
    <row r="36" spans="1:18" hidden="1">
      <c r="A36" s="7" t="s">
        <v>56</v>
      </c>
    </row>
    <row r="37" spans="1:18">
      <c r="A37" s="7">
        <v>9</v>
      </c>
      <c r="B37" s="35" t="s">
        <v>70</v>
      </c>
      <c r="C37" s="35"/>
      <c r="D37" s="36" t="s">
        <v>71</v>
      </c>
      <c r="E37" s="37"/>
      <c r="F37" s="37"/>
      <c r="G37" s="38" t="s">
        <v>17</v>
      </c>
      <c r="H37" s="43">
        <v>1.08</v>
      </c>
      <c r="I37" s="43"/>
      <c r="J37" s="40"/>
      <c r="K37" s="40">
        <f>IF(AND(H37= "",I37= ""), 0, ROUND(ROUND(J37, 2) * ROUND(IF(I37="",H37,I37),  2), 2))</f>
        <v/>
      </c>
      <c r="L37" s="7"/>
      <c r="N37" s="41">
        <v>0.08500000000000001</v>
      </c>
      <c r="R37" s="7">
        <v>336</v>
      </c>
    </row>
    <row r="38" spans="1:18" hidden="1">
      <c r="A38" s="7" t="s">
        <v>72</v>
      </c>
    </row>
    <row r="39" spans="1:18" hidden="1">
      <c r="A39" s="7" t="s">
        <v>56</v>
      </c>
    </row>
    <row r="40" spans="1:18" hidden="1">
      <c r="A40" s="7" t="s">
        <v>49</v>
      </c>
    </row>
    <row r="41" spans="1:18">
      <c r="A41" s="7">
        <v>4</v>
      </c>
      <c r="B41" s="30" t="s">
        <v>73</v>
      </c>
      <c r="C41" s="30"/>
      <c r="D41" s="33" t="s">
        <v>74</v>
      </c>
      <c r="E41" s="33"/>
      <c r="F41" s="33"/>
      <c r="G41" s="33"/>
      <c r="H41" s="33"/>
      <c r="I41" s="33"/>
      <c r="J41" s="33"/>
      <c r="K41" s="34"/>
      <c r="L41" s="7"/>
    </row>
    <row r="42" spans="1:18">
      <c r="A42" s="7" t="s">
        <v>66</v>
      </c>
      <c r="B42" s="42"/>
      <c r="C42" s="42"/>
      <c r="D42" s="42" t="s">
        <v>75</v>
      </c>
      <c r="E42" s="42"/>
      <c r="F42" s="42"/>
      <c r="G42" s="42"/>
      <c r="H42" s="42"/>
      <c r="I42" s="42"/>
      <c r="J42" s="42"/>
      <c r="K42" s="42"/>
    </row>
    <row r="43" spans="1:18" hidden="1">
      <c r="A43" s="7" t="s">
        <v>52</v>
      </c>
    </row>
    <row r="44" spans="1:18" hidden="1">
      <c r="A44" s="7" t="s">
        <v>52</v>
      </c>
    </row>
    <row r="45" spans="1:18">
      <c r="A45" s="7">
        <v>9</v>
      </c>
      <c r="B45" s="35" t="s">
        <v>76</v>
      </c>
      <c r="C45" s="35"/>
      <c r="D45" s="36" t="s">
        <v>69</v>
      </c>
      <c r="E45" s="37"/>
      <c r="F45" s="37"/>
      <c r="G45" s="38" t="s">
        <v>18</v>
      </c>
      <c r="H45" s="39">
        <v>9</v>
      </c>
      <c r="I45" s="39"/>
      <c r="J45" s="40"/>
      <c r="K45" s="40">
        <f>IF(AND(H45= "",I45= ""), 0, ROUND(ROUND(J45, 2) * ROUND(IF(I45="",H45,I45),  0), 2))</f>
        <v/>
      </c>
      <c r="L45" s="7"/>
      <c r="N45" s="41">
        <v>0.08500000000000001</v>
      </c>
      <c r="R45" s="7">
        <v>336</v>
      </c>
    </row>
    <row r="46" spans="1:18" hidden="1">
      <c r="A46" s="7" t="s">
        <v>56</v>
      </c>
    </row>
    <row r="47" spans="1:18">
      <c r="A47" s="7">
        <v>9</v>
      </c>
      <c r="B47" s="35" t="s">
        <v>77</v>
      </c>
      <c r="C47" s="35"/>
      <c r="D47" s="36" t="s">
        <v>71</v>
      </c>
      <c r="E47" s="37"/>
      <c r="F47" s="37"/>
      <c r="G47" s="38" t="s">
        <v>17</v>
      </c>
      <c r="H47" s="43">
        <v>13.86</v>
      </c>
      <c r="I47" s="43"/>
      <c r="J47" s="40"/>
      <c r="K47" s="40">
        <f>IF(AND(H47= "",I47= ""), 0, ROUND(ROUND(J47, 2) * ROUND(IF(I47="",H47,I47),  2), 2))</f>
        <v/>
      </c>
      <c r="L47" s="7"/>
      <c r="N47" s="41">
        <v>0.08500000000000001</v>
      </c>
      <c r="R47" s="7">
        <v>336</v>
      </c>
    </row>
    <row r="48" spans="1:18" hidden="1">
      <c r="A48" s="7" t="s">
        <v>72</v>
      </c>
    </row>
    <row r="49" spans="1:18" hidden="1">
      <c r="A49" s="7" t="s">
        <v>56</v>
      </c>
    </row>
    <row r="50" spans="1:18" hidden="1">
      <c r="A50" s="7" t="s">
        <v>49</v>
      </c>
    </row>
    <row r="51" spans="1:18">
      <c r="A51" s="7">
        <v>4</v>
      </c>
      <c r="B51" s="30" t="s">
        <v>78</v>
      </c>
      <c r="C51" s="30"/>
      <c r="D51" s="33" t="s">
        <v>79</v>
      </c>
      <c r="E51" s="33"/>
      <c r="F51" s="33"/>
      <c r="G51" s="33"/>
      <c r="H51" s="33"/>
      <c r="I51" s="33"/>
      <c r="J51" s="33"/>
      <c r="K51" s="34"/>
      <c r="L51" s="7"/>
    </row>
    <row r="52" spans="1:18">
      <c r="A52" s="7" t="s">
        <v>66</v>
      </c>
      <c r="B52" s="42"/>
      <c r="C52" s="42"/>
      <c r="D52" s="42" t="s">
        <v>80</v>
      </c>
      <c r="E52" s="42"/>
      <c r="F52" s="42"/>
      <c r="G52" s="42"/>
      <c r="H52" s="42"/>
      <c r="I52" s="42"/>
      <c r="J52" s="42"/>
      <c r="K52" s="42"/>
    </row>
    <row r="53" spans="1:18" hidden="1">
      <c r="A53" s="7" t="s">
        <v>52</v>
      </c>
    </row>
    <row r="54" spans="1:18" hidden="1">
      <c r="A54" s="7" t="s">
        <v>52</v>
      </c>
    </row>
    <row r="55" spans="1:18">
      <c r="A55" s="7">
        <v>9</v>
      </c>
      <c r="B55" s="35" t="s">
        <v>81</v>
      </c>
      <c r="C55" s="35"/>
      <c r="D55" s="36" t="s">
        <v>82</v>
      </c>
      <c r="E55" s="37"/>
      <c r="F55" s="37"/>
      <c r="G55" s="38" t="s">
        <v>18</v>
      </c>
      <c r="H55" s="39">
        <v>1</v>
      </c>
      <c r="I55" s="39"/>
      <c r="J55" s="40"/>
      <c r="K55" s="40">
        <f>IF(AND(H55= "",I55= ""), 0, ROUND(ROUND(J55, 2) * ROUND(IF(I55="",H55,I55),  0), 2))</f>
        <v/>
      </c>
      <c r="L55" s="7"/>
      <c r="N55" s="41">
        <v>0.08500000000000001</v>
      </c>
      <c r="R55" s="7">
        <v>336</v>
      </c>
    </row>
    <row r="56" spans="1:18" hidden="1">
      <c r="A56" s="7" t="s">
        <v>56</v>
      </c>
    </row>
    <row r="57" spans="1:18">
      <c r="A57" s="7">
        <v>9</v>
      </c>
      <c r="B57" s="35" t="s">
        <v>83</v>
      </c>
      <c r="C57" s="35"/>
      <c r="D57" s="36" t="s">
        <v>84</v>
      </c>
      <c r="E57" s="37"/>
      <c r="F57" s="37"/>
      <c r="G57" s="38" t="s">
        <v>17</v>
      </c>
      <c r="H57" s="43">
        <v>8.880000000000001</v>
      </c>
      <c r="I57" s="43"/>
      <c r="J57" s="40"/>
      <c r="K57" s="40">
        <f>IF(AND(H57= "",I57= ""), 0, ROUND(ROUND(J57, 2) * ROUND(IF(I57="",H57,I57),  2), 2))</f>
        <v/>
      </c>
      <c r="L57" s="7"/>
      <c r="N57" s="41">
        <v>0.08500000000000001</v>
      </c>
      <c r="R57" s="7">
        <v>336</v>
      </c>
    </row>
    <row r="58" spans="1:18" hidden="1">
      <c r="A58" s="7" t="s">
        <v>72</v>
      </c>
    </row>
    <row r="59" spans="1:18" hidden="1">
      <c r="A59" s="7" t="s">
        <v>56</v>
      </c>
    </row>
    <row r="60" spans="1:18" hidden="1">
      <c r="A60" s="7" t="s">
        <v>49</v>
      </c>
    </row>
    <row r="61" spans="1:18" ht="27.6" customHeight="1">
      <c r="A61" s="7">
        <v>4</v>
      </c>
      <c r="B61" s="30" t="s">
        <v>85</v>
      </c>
      <c r="C61" s="30"/>
      <c r="D61" s="33" t="s">
        <v>86</v>
      </c>
      <c r="E61" s="33"/>
      <c r="F61" s="33"/>
      <c r="G61" s="33"/>
      <c r="H61" s="33"/>
      <c r="I61" s="33"/>
      <c r="J61" s="33"/>
      <c r="K61" s="34"/>
      <c r="L61" s="7"/>
    </row>
    <row r="62" spans="1:18" ht="20.4" customHeight="1">
      <c r="A62" s="7" t="s">
        <v>66</v>
      </c>
      <c r="B62" s="42"/>
      <c r="C62" s="42"/>
      <c r="D62" s="42" t="s">
        <v>87</v>
      </c>
      <c r="E62" s="42"/>
      <c r="F62" s="42"/>
      <c r="G62" s="42"/>
      <c r="H62" s="42"/>
      <c r="I62" s="42"/>
      <c r="J62" s="42"/>
      <c r="K62" s="42"/>
    </row>
    <row r="63" spans="1:18" hidden="1">
      <c r="A63" s="7" t="s">
        <v>52</v>
      </c>
    </row>
    <row r="64" spans="1:18" hidden="1">
      <c r="A64" s="7" t="s">
        <v>52</v>
      </c>
    </row>
    <row r="65" spans="1:18" hidden="1">
      <c r="A65" s="7" t="s">
        <v>52</v>
      </c>
    </row>
    <row r="66" spans="1:18" hidden="1">
      <c r="A66" s="7" t="s">
        <v>52</v>
      </c>
    </row>
    <row r="67" spans="1:18" hidden="1">
      <c r="A67" s="7" t="s">
        <v>52</v>
      </c>
    </row>
    <row r="68" spans="1:18" hidden="1">
      <c r="A68" s="7" t="s">
        <v>52</v>
      </c>
    </row>
    <row r="69" spans="1:18" hidden="1">
      <c r="A69" s="7" t="s">
        <v>52</v>
      </c>
    </row>
    <row r="70" spans="1:18" hidden="1">
      <c r="A70" s="7" t="s">
        <v>52</v>
      </c>
    </row>
    <row r="71" spans="1:18" hidden="1">
      <c r="A71" s="7" t="s">
        <v>52</v>
      </c>
    </row>
    <row r="72" spans="1:18" hidden="1">
      <c r="A72" s="7" t="s">
        <v>52</v>
      </c>
    </row>
    <row r="73" spans="1:18" hidden="1">
      <c r="A73" s="7" t="s">
        <v>52</v>
      </c>
    </row>
    <row r="74" spans="1:18" hidden="1">
      <c r="A74" s="7" t="s">
        <v>52</v>
      </c>
    </row>
    <row r="75" spans="1:18">
      <c r="A75" s="7">
        <v>9</v>
      </c>
      <c r="B75" s="35" t="s">
        <v>88</v>
      </c>
      <c r="C75" s="35"/>
      <c r="D75" s="36" t="s">
        <v>89</v>
      </c>
      <c r="E75" s="37"/>
      <c r="F75" s="37"/>
      <c r="G75" s="38" t="s">
        <v>63</v>
      </c>
      <c r="H75" s="39">
        <v>1</v>
      </c>
      <c r="I75" s="39"/>
      <c r="J75" s="40"/>
      <c r="K75" s="40">
        <f>IF(AND(H75= "",I75= ""), 0, ROUND(ROUND(J75, 2) * ROUND(IF(I75="",H75,I75),  0), 2))</f>
        <v/>
      </c>
      <c r="L75" s="7"/>
      <c r="N75" s="41">
        <v>0.08500000000000001</v>
      </c>
      <c r="R75" s="7">
        <v>336</v>
      </c>
    </row>
    <row r="76" spans="1:18" hidden="1">
      <c r="A76" s="7" t="s">
        <v>56</v>
      </c>
    </row>
    <row r="77" spans="1:18" hidden="1">
      <c r="A77" s="7" t="s">
        <v>49</v>
      </c>
    </row>
    <row r="78" spans="1:18">
      <c r="A78" s="7">
        <v>4</v>
      </c>
      <c r="B78" s="30" t="s">
        <v>90</v>
      </c>
      <c r="C78" s="30"/>
      <c r="D78" s="33" t="s">
        <v>91</v>
      </c>
      <c r="E78" s="33"/>
      <c r="F78" s="33"/>
      <c r="G78" s="33"/>
      <c r="H78" s="33"/>
      <c r="I78" s="33"/>
      <c r="J78" s="33"/>
      <c r="K78" s="34"/>
      <c r="L78" s="7"/>
    </row>
    <row r="79" spans="1:18">
      <c r="A79" s="7" t="s">
        <v>66</v>
      </c>
      <c r="B79" s="42"/>
      <c r="C79" s="42"/>
      <c r="D79" s="42" t="s">
        <v>92</v>
      </c>
      <c r="E79" s="42"/>
      <c r="F79" s="42"/>
      <c r="G79" s="42"/>
      <c r="H79" s="42"/>
      <c r="I79" s="42"/>
      <c r="J79" s="42"/>
      <c r="K79" s="42"/>
    </row>
    <row r="80" spans="1:18" hidden="1">
      <c r="A80" s="7" t="s">
        <v>52</v>
      </c>
    </row>
    <row r="81" spans="1:18">
      <c r="A81" s="7">
        <v>9</v>
      </c>
      <c r="B81" s="35" t="s">
        <v>93</v>
      </c>
      <c r="C81" s="35"/>
      <c r="D81" s="36" t="s">
        <v>94</v>
      </c>
      <c r="E81" s="37"/>
      <c r="F81" s="37"/>
      <c r="G81" s="38" t="s">
        <v>18</v>
      </c>
      <c r="H81" s="39">
        <v>2</v>
      </c>
      <c r="I81" s="39"/>
      <c r="J81" s="40"/>
      <c r="K81" s="40">
        <f>IF(AND(H81= "",I81= ""), 0, ROUND(ROUND(J81, 2) * ROUND(IF(I81="",H81,I81),  0), 2))</f>
        <v/>
      </c>
      <c r="L81" s="7"/>
      <c r="N81" s="41">
        <v>0.08500000000000001</v>
      </c>
      <c r="R81" s="7">
        <v>336</v>
      </c>
    </row>
    <row r="82" spans="1:18" hidden="1">
      <c r="A82" s="7" t="s">
        <v>56</v>
      </c>
    </row>
    <row r="83" spans="1:18" hidden="1">
      <c r="A83" s="7" t="s">
        <v>49</v>
      </c>
    </row>
    <row r="84" spans="1:18">
      <c r="A84" s="7">
        <v>4</v>
      </c>
      <c r="B84" s="30" t="s">
        <v>95</v>
      </c>
      <c r="C84" s="30"/>
      <c r="D84" s="33" t="s">
        <v>96</v>
      </c>
      <c r="E84" s="33"/>
      <c r="F84" s="33"/>
      <c r="G84" s="33"/>
      <c r="H84" s="33"/>
      <c r="I84" s="33"/>
      <c r="J84" s="33"/>
      <c r="K84" s="34"/>
      <c r="L84" s="7"/>
    </row>
    <row r="85" spans="1:18">
      <c r="A85" s="7" t="s">
        <v>66</v>
      </c>
      <c r="B85" s="42"/>
      <c r="C85" s="42"/>
      <c r="D85" s="42" t="s">
        <v>97</v>
      </c>
      <c r="E85" s="42"/>
      <c r="F85" s="42"/>
      <c r="G85" s="42"/>
      <c r="H85" s="42"/>
      <c r="I85" s="42"/>
      <c r="J85" s="42"/>
      <c r="K85" s="42"/>
    </row>
    <row r="86" spans="1:18" hidden="1">
      <c r="A86" s="7" t="s">
        <v>52</v>
      </c>
    </row>
    <row r="87" spans="1:18">
      <c r="A87" s="7">
        <v>9</v>
      </c>
      <c r="B87" s="35" t="s">
        <v>98</v>
      </c>
      <c r="C87" s="35"/>
      <c r="D87" s="36" t="s">
        <v>99</v>
      </c>
      <c r="E87" s="37"/>
      <c r="F87" s="37"/>
      <c r="G87" s="38" t="s">
        <v>18</v>
      </c>
      <c r="H87" s="39">
        <v>1</v>
      </c>
      <c r="I87" s="39"/>
      <c r="J87" s="40"/>
      <c r="K87" s="40">
        <f>IF(AND(H87= "",I87= ""), 0, ROUND(ROUND(J87, 2) * ROUND(IF(I87="",H87,I87),  0), 2))</f>
        <v/>
      </c>
      <c r="L87" s="7"/>
      <c r="N87" s="41">
        <v>0.08500000000000001</v>
      </c>
      <c r="R87" s="7">
        <v>336</v>
      </c>
    </row>
    <row r="88" spans="1:18" hidden="1">
      <c r="A88" s="7" t="s">
        <v>56</v>
      </c>
    </row>
    <row r="89" spans="1:18" hidden="1">
      <c r="A89" s="7" t="s">
        <v>49</v>
      </c>
    </row>
    <row r="90" spans="1:18">
      <c r="A90" s="7">
        <v>4</v>
      </c>
      <c r="B90" s="30" t="s">
        <v>100</v>
      </c>
      <c r="C90" s="30"/>
      <c r="D90" s="33" t="s">
        <v>101</v>
      </c>
      <c r="E90" s="33"/>
      <c r="F90" s="33"/>
      <c r="G90" s="33"/>
      <c r="H90" s="33"/>
      <c r="I90" s="33"/>
      <c r="J90" s="33"/>
      <c r="K90" s="34"/>
      <c r="L90" s="7"/>
    </row>
    <row r="91" spans="1:18" hidden="1">
      <c r="A91" s="7" t="s">
        <v>52</v>
      </c>
    </row>
    <row r="92" spans="1:18">
      <c r="A92" s="7">
        <v>9</v>
      </c>
      <c r="B92" s="35" t="s">
        <v>102</v>
      </c>
      <c r="C92" s="35"/>
      <c r="D92" s="36" t="s">
        <v>103</v>
      </c>
      <c r="E92" s="37"/>
      <c r="F92" s="37"/>
      <c r="G92" s="38" t="s">
        <v>17</v>
      </c>
      <c r="H92" s="43">
        <v>84.97</v>
      </c>
      <c r="I92" s="43"/>
      <c r="J92" s="40"/>
      <c r="K92" s="40">
        <f>IF(AND(H92= "",I92= ""), 0, ROUND(ROUND(J92, 2) * ROUND(IF(I92="",H92,I92),  2), 2))</f>
        <v/>
      </c>
      <c r="L92" s="7"/>
      <c r="N92" s="41">
        <v>0.08500000000000001</v>
      </c>
      <c r="R92" s="7">
        <v>336</v>
      </c>
    </row>
    <row r="93" spans="1:18" hidden="1">
      <c r="A93" s="7" t="s">
        <v>72</v>
      </c>
    </row>
    <row r="94" spans="1:18" hidden="1">
      <c r="A94" s="7" t="s">
        <v>72</v>
      </c>
    </row>
    <row r="95" spans="1:18">
      <c r="A95" s="7" t="s">
        <v>104</v>
      </c>
      <c r="B95" s="42"/>
      <c r="C95" s="42"/>
      <c r="D95" s="42" t="s">
        <v>105</v>
      </c>
      <c r="E95" s="42"/>
      <c r="F95" s="42"/>
      <c r="G95" s="42"/>
      <c r="H95" s="42"/>
      <c r="I95" s="42"/>
      <c r="J95" s="42"/>
      <c r="K95" s="42"/>
    </row>
    <row r="96" spans="1:18" hidden="1">
      <c r="A96" s="7" t="s">
        <v>56</v>
      </c>
    </row>
    <row r="97" spans="1:11" hidden="1">
      <c r="A97" s="7" t="s">
        <v>49</v>
      </c>
    </row>
    <row r="98" spans="1:11">
      <c r="A98" s="7" t="s">
        <v>45</v>
      </c>
      <c r="B98" s="37"/>
      <c r="C98" s="37"/>
      <c r="K98" s="37"/>
    </row>
    <row r="99" spans="1:11">
      <c r="B99" s="37"/>
      <c r="C99" s="37"/>
      <c r="D99" s="44" t="s">
        <v>47</v>
      </c>
      <c r="E99" s="45"/>
      <c r="F99" s="45"/>
      <c r="G99" s="46"/>
      <c r="H99" s="46"/>
      <c r="I99" s="46"/>
      <c r="J99" s="46"/>
      <c r="K99" s="47"/>
    </row>
    <row r="100" spans="1:11">
      <c r="B100" s="37"/>
      <c r="C100" s="37"/>
      <c r="D100" s="48"/>
      <c r="E100" s="7"/>
      <c r="F100" s="7"/>
      <c r="G100" s="7"/>
      <c r="H100" s="7"/>
      <c r="I100" s="7"/>
      <c r="J100" s="7"/>
      <c r="K100" s="8"/>
    </row>
    <row r="101" spans="1:11">
      <c r="B101" s="37"/>
      <c r="C101" s="37"/>
      <c r="D101" s="49" t="s">
        <v>106</v>
      </c>
      <c r="E101" s="50"/>
      <c r="F101" s="50"/>
      <c r="G101" s="51">
        <f>SUMIF(L10:L98, IF(L9="","",L9), K10:K98)</f>
        <v/>
      </c>
      <c r="H101" s="51"/>
      <c r="I101" s="51"/>
      <c r="J101" s="51"/>
      <c r="K101" s="52"/>
    </row>
    <row r="102" spans="1:11">
      <c r="B102" s="37"/>
      <c r="C102" s="37"/>
      <c r="D102" s="49" t="s">
        <v>107</v>
      </c>
      <c r="E102" s="50"/>
      <c r="F102" s="50"/>
      <c r="G102" s="51">
        <f>ROUND(SUMIF(L10:L98, IF(L9="","",L9), K10:K98) * 0.085, 2)</f>
        <v/>
      </c>
      <c r="H102" s="51"/>
      <c r="I102" s="51"/>
      <c r="J102" s="51"/>
      <c r="K102" s="52"/>
    </row>
    <row r="103" spans="1:11">
      <c r="B103" s="37"/>
      <c r="C103" s="37"/>
      <c r="D103" s="53" t="s">
        <v>108</v>
      </c>
      <c r="E103" s="54"/>
      <c r="F103" s="54"/>
      <c r="G103" s="55">
        <f>SUM(G101:G102)</f>
        <v/>
      </c>
      <c r="H103" s="55"/>
      <c r="I103" s="55"/>
      <c r="J103" s="55"/>
      <c r="K103" s="56"/>
    </row>
    <row r="104" spans="1:11" ht="31.2" customHeight="1">
      <c r="B104" s="3"/>
      <c r="C104" s="3"/>
      <c r="D104" s="57" t="s">
        <v>109</v>
      </c>
      <c r="E104" s="57"/>
      <c r="F104" s="57"/>
      <c r="G104" s="57"/>
      <c r="H104" s="57"/>
      <c r="I104" s="57"/>
      <c r="J104" s="57"/>
      <c r="K104" s="57"/>
    </row>
    <row r="106" spans="1:11">
      <c r="D106" s="58" t="s">
        <v>110</v>
      </c>
      <c r="E106" s="58"/>
      <c r="F106" s="58"/>
      <c r="G106" s="58"/>
      <c r="H106" s="58"/>
      <c r="I106" s="58"/>
      <c r="J106" s="58"/>
      <c r="K106" s="58"/>
    </row>
    <row r="107" spans="1:11">
      <c r="D107" s="59" t="s">
        <v>111</v>
      </c>
      <c r="E107" s="60"/>
      <c r="F107" s="60"/>
      <c r="G107" s="61">
        <f>SUMIF(L17:L92, "", K17:K92)</f>
        <v/>
      </c>
      <c r="H107" s="61"/>
      <c r="I107" s="61"/>
      <c r="J107" s="61"/>
      <c r="K107" s="61"/>
    </row>
    <row r="108" spans="1:11">
      <c r="D108" s="62" t="s">
        <v>112</v>
      </c>
      <c r="E108" s="63"/>
      <c r="F108" s="63"/>
      <c r="G108" s="64">
        <f>SUMIF(L17:L17, "", K17:K17)</f>
        <v/>
      </c>
      <c r="H108" s="65"/>
      <c r="I108" s="65"/>
      <c r="J108" s="65"/>
      <c r="K108" s="65"/>
    </row>
    <row r="109" spans="1:11">
      <c r="D109" s="62" t="s">
        <v>113</v>
      </c>
      <c r="E109" s="63"/>
      <c r="F109" s="63"/>
      <c r="G109" s="64">
        <f>SUMIF(L26:L28, "", K26:K28)</f>
        <v/>
      </c>
      <c r="H109" s="65"/>
      <c r="I109" s="65"/>
      <c r="J109" s="65"/>
      <c r="K109" s="65"/>
    </row>
    <row r="110" spans="1:11">
      <c r="D110" s="62" t="s">
        <v>114</v>
      </c>
      <c r="E110" s="63"/>
      <c r="F110" s="63"/>
      <c r="G110" s="64">
        <f>SUMIF(L35:L37, "", K35:K37)</f>
        <v/>
      </c>
      <c r="H110" s="65"/>
      <c r="I110" s="65"/>
      <c r="J110" s="65"/>
      <c r="K110" s="65"/>
    </row>
    <row r="111" spans="1:11">
      <c r="D111" s="62" t="s">
        <v>115</v>
      </c>
      <c r="E111" s="63"/>
      <c r="F111" s="63"/>
      <c r="G111" s="64">
        <f>SUMIF(L45:L47, "", K45:K47)</f>
        <v/>
      </c>
      <c r="H111" s="65"/>
      <c r="I111" s="65"/>
      <c r="J111" s="65"/>
      <c r="K111" s="65"/>
    </row>
    <row r="112" spans="1:11">
      <c r="D112" s="62" t="s">
        <v>116</v>
      </c>
      <c r="E112" s="63"/>
      <c r="F112" s="63"/>
      <c r="G112" s="64">
        <f>SUMIF(L55:L57, "", K55:K57)</f>
        <v/>
      </c>
      <c r="H112" s="65"/>
      <c r="I112" s="65"/>
      <c r="J112" s="65"/>
      <c r="K112" s="65"/>
    </row>
    <row r="113" spans="1:11" ht="22.8" customHeight="1">
      <c r="D113" s="62" t="s">
        <v>117</v>
      </c>
      <c r="E113" s="63"/>
      <c r="F113" s="63"/>
      <c r="G113" s="64">
        <f>SUMIF(L75:L75, "", K75:K75)</f>
        <v/>
      </c>
      <c r="H113" s="65"/>
      <c r="I113" s="65"/>
      <c r="J113" s="65"/>
      <c r="K113" s="65"/>
    </row>
    <row r="114" spans="1:11">
      <c r="D114" s="62" t="s">
        <v>118</v>
      </c>
      <c r="E114" s="63"/>
      <c r="F114" s="63"/>
      <c r="G114" s="64">
        <f>SUMIF(L81:L81, "", K81:K81)</f>
        <v/>
      </c>
      <c r="H114" s="65"/>
      <c r="I114" s="65"/>
      <c r="J114" s="65"/>
      <c r="K114" s="65"/>
    </row>
    <row r="115" spans="1:11">
      <c r="D115" s="62" t="s">
        <v>119</v>
      </c>
      <c r="E115" s="63"/>
      <c r="F115" s="63"/>
      <c r="G115" s="64">
        <f>SUMIF(L87:L87, "", K87:K87)</f>
        <v/>
      </c>
      <c r="H115" s="65"/>
      <c r="I115" s="65"/>
      <c r="J115" s="65"/>
      <c r="K115" s="65"/>
    </row>
    <row r="116" spans="1:11">
      <c r="D116" s="62" t="s">
        <v>120</v>
      </c>
      <c r="E116" s="63"/>
      <c r="F116" s="63"/>
      <c r="G116" s="64">
        <f>SUMIF(L92:L92, "", K92:K92)</f>
        <v/>
      </c>
      <c r="H116" s="65"/>
      <c r="I116" s="65"/>
      <c r="J116" s="65"/>
      <c r="K116" s="65"/>
    </row>
    <row r="117" spans="1:11" ht="26.4" customHeight="1">
      <c r="D117" s="66" t="s">
        <v>121</v>
      </c>
      <c r="E117" s="67"/>
      <c r="F117" s="67"/>
      <c r="G117" s="68"/>
      <c r="H117" s="68"/>
      <c r="I117" s="68"/>
      <c r="J117" s="68"/>
      <c r="K117" s="69"/>
    </row>
    <row r="118" spans="1:11">
      <c r="D118" s="70"/>
      <c r="E118" s="3"/>
      <c r="F118" s="3"/>
      <c r="G118" s="3"/>
      <c r="H118" s="3"/>
      <c r="I118" s="3"/>
      <c r="J118" s="3"/>
      <c r="K118" s="71"/>
    </row>
    <row r="119" spans="1:11">
      <c r="A119" s="72"/>
      <c r="D119" s="73" t="s">
        <v>106</v>
      </c>
      <c r="E119" s="7"/>
      <c r="F119" s="7"/>
      <c r="G119" s="74">
        <f>SUMIF(L5:L104, IF(L4="","",L4), K5:K104)</f>
        <v/>
      </c>
      <c r="H119" s="75"/>
      <c r="I119" s="75"/>
      <c r="J119" s="75"/>
      <c r="K119" s="76"/>
    </row>
    <row r="120" spans="1:11">
      <c r="A120" s="72"/>
      <c r="D120" s="73" t="s">
        <v>107</v>
      </c>
      <c r="E120" s="7"/>
      <c r="F120" s="7"/>
      <c r="G120" s="74">
        <f>ROUND(SUMIF(L5:L104, IF(L4="","",L4), K5:K104) * 0.085, 2)</f>
        <v/>
      </c>
      <c r="H120" s="75"/>
      <c r="I120" s="75"/>
      <c r="J120" s="75"/>
      <c r="K120" s="76"/>
    </row>
    <row r="121" spans="1:11">
      <c r="D121" s="77" t="s">
        <v>108</v>
      </c>
      <c r="E121" s="78"/>
      <c r="F121" s="78"/>
      <c r="G121" s="79">
        <f>SUM(G119:G120)</f>
        <v/>
      </c>
      <c r="H121" s="80"/>
      <c r="I121" s="80"/>
      <c r="J121" s="80"/>
      <c r="K121" s="81"/>
    </row>
    <row r="122" spans="1:11">
      <c r="D122" s="63"/>
      <c r="E122" s="7"/>
      <c r="F122" s="7"/>
      <c r="G122" s="7"/>
      <c r="H122" s="7"/>
      <c r="I122" s="7"/>
      <c r="J122" s="7"/>
      <c r="K122" s="7"/>
    </row>
    <row r="123" spans="1:11">
      <c r="D123" s="82" t="s">
        <v>122</v>
      </c>
      <c r="E123" s="82"/>
      <c r="F123" s="82"/>
      <c r="G123" s="82"/>
      <c r="H123" s="82"/>
      <c r="I123" s="82"/>
      <c r="J123" s="82"/>
      <c r="K123" s="82"/>
    </row>
    <row r="124" spans="1:11">
      <c r="D124" s="83">
        <f>IF('Paramètres'!AA2&lt;&gt;"",'Paramètres'!AA2,"")</f>
        <v/>
      </c>
      <c r="E124" s="83"/>
      <c r="F124" s="83"/>
      <c r="G124" s="83"/>
      <c r="H124" s="83"/>
      <c r="I124" s="83"/>
      <c r="J124" s="83"/>
      <c r="K124" s="83"/>
    </row>
    <row r="125" spans="1:11">
      <c r="D125" s="83"/>
      <c r="E125" s="83"/>
      <c r="F125" s="83"/>
      <c r="G125" s="83"/>
      <c r="H125" s="83"/>
      <c r="I125" s="83"/>
      <c r="J125" s="83"/>
      <c r="K125" s="83"/>
    </row>
    <row r="126" spans="1:11">
      <c r="D126" s="84"/>
      <c r="E126" s="84"/>
      <c r="F126" s="84"/>
      <c r="G126" s="84"/>
      <c r="H126" s="84"/>
      <c r="I126" s="84"/>
      <c r="J126" s="84"/>
      <c r="K126" s="84"/>
    </row>
  </sheetData>
  <mergeCells count="78">
    <mergeCell ref="D3:F3"/>
    <mergeCell ref="D4:F4"/>
    <mergeCell ref="D9:F9"/>
    <mergeCell ref="D15:F15"/>
    <mergeCell ref="D17:F17"/>
    <mergeCell ref="D24:F24"/>
    <mergeCell ref="D26:F26"/>
    <mergeCell ref="D28:F28"/>
    <mergeCell ref="D31:F31"/>
    <mergeCell ref="D32:J32"/>
    <mergeCell ref="D35:F35"/>
    <mergeCell ref="D37:F37"/>
    <mergeCell ref="D41:F41"/>
    <mergeCell ref="D42:J42"/>
    <mergeCell ref="D45:F45"/>
    <mergeCell ref="D47:F47"/>
    <mergeCell ref="D51:F51"/>
    <mergeCell ref="D52:J52"/>
    <mergeCell ref="D55:F55"/>
    <mergeCell ref="D57:F57"/>
    <mergeCell ref="D61:F61"/>
    <mergeCell ref="D62:J62"/>
    <mergeCell ref="D75:F75"/>
    <mergeCell ref="D78:F78"/>
    <mergeCell ref="D79:J79"/>
    <mergeCell ref="D81:F81"/>
    <mergeCell ref="D84:F84"/>
    <mergeCell ref="D85:J85"/>
    <mergeCell ref="D87:F87"/>
    <mergeCell ref="D90:F90"/>
    <mergeCell ref="D92:F92"/>
    <mergeCell ref="D95:J95"/>
    <mergeCell ref="D98:F98"/>
    <mergeCell ref="G99:K99"/>
    <mergeCell ref="D99:F99"/>
    <mergeCell ref="G100:K100"/>
    <mergeCell ref="D100:F100"/>
    <mergeCell ref="G101:K101"/>
    <mergeCell ref="D101:F101"/>
    <mergeCell ref="G102:K102"/>
    <mergeCell ref="D102:F102"/>
    <mergeCell ref="G103:K103"/>
    <mergeCell ref="D103:F103"/>
    <mergeCell ref="D104:K104"/>
    <mergeCell ref="D106:K106"/>
    <mergeCell ref="G107:K107"/>
    <mergeCell ref="D107:F107"/>
    <mergeCell ref="G108:K108"/>
    <mergeCell ref="D108:F108"/>
    <mergeCell ref="G109:K109"/>
    <mergeCell ref="D109:F109"/>
    <mergeCell ref="G110:K110"/>
    <mergeCell ref="D110:F110"/>
    <mergeCell ref="G111:K111"/>
    <mergeCell ref="D111:F111"/>
    <mergeCell ref="G112:K112"/>
    <mergeCell ref="D112:F112"/>
    <mergeCell ref="G113:K113"/>
    <mergeCell ref="D113:F113"/>
    <mergeCell ref="G114:K114"/>
    <mergeCell ref="D114:F114"/>
    <mergeCell ref="G115:K115"/>
    <mergeCell ref="D115:F115"/>
    <mergeCell ref="G116:K116"/>
    <mergeCell ref="D116:F116"/>
    <mergeCell ref="D117:F117"/>
    <mergeCell ref="D118:K118"/>
    <mergeCell ref="D119:F119"/>
    <mergeCell ref="G119:K119"/>
    <mergeCell ref="D120:F120"/>
    <mergeCell ref="G120:K120"/>
    <mergeCell ref="D121:F121"/>
    <mergeCell ref="G121:K121"/>
    <mergeCell ref="D122:K122"/>
    <mergeCell ref="D123:K123"/>
    <mergeCell ref="D124:K124"/>
    <mergeCell ref="D125:K125"/>
    <mergeCell ref="D126:K126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&amp;L&amp;G&amp;L              2579-2 -  
              &amp;RDPGF -  Lot n°04 MENUISERIES EXTERIEURES 
DCE - Edition du 22/09/2025</oddHeader>
    <oddFooter>&amp;CEdition du 22/09/2025&amp;RPage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0" t="s">
        <v>123</v>
      </c>
      <c r="AA1" s="7">
        <f>IF('DPGF'!G121&lt;&gt;"",'DPGF'!G121,"0")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5" t="s">
        <v>124</v>
      </c>
      <c r="B3" s="86" t="s">
        <v>125</v>
      </c>
      <c r="C3" s="87" t="s">
        <v>150</v>
      </c>
      <c r="D3" s="87"/>
      <c r="E3" s="87"/>
      <c r="F3" s="87"/>
      <c r="G3" s="87"/>
      <c r="H3" s="87"/>
      <c r="I3" s="87"/>
      <c r="J3" s="87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5" t="s">
        <v>126</v>
      </c>
      <c r="B5" s="86" t="s">
        <v>127</v>
      </c>
      <c r="C5" s="87" t="s">
        <v>151</v>
      </c>
      <c r="D5" s="87"/>
      <c r="E5" s="87"/>
      <c r="F5" s="87"/>
      <c r="G5" s="87"/>
      <c r="H5" s="87"/>
      <c r="I5" s="87"/>
      <c r="J5" s="87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5" t="s">
        <v>136</v>
      </c>
      <c r="B7" s="86" t="s">
        <v>137</v>
      </c>
      <c r="C7" s="87" t="s">
        <v>152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5" t="s">
        <v>138</v>
      </c>
      <c r="B9" s="86" t="s">
        <v>139</v>
      </c>
      <c r="C9" s="87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5" t="s">
        <v>128</v>
      </c>
      <c r="B11" s="86" t="s">
        <v>129</v>
      </c>
      <c r="C11" s="87" t="s">
        <v>44</v>
      </c>
      <c r="D11" s="87"/>
      <c r="E11" s="87"/>
      <c r="F11" s="87"/>
      <c r="G11" s="87"/>
      <c r="H11" s="87"/>
      <c r="I11" s="87"/>
      <c r="J11" s="87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5" t="s">
        <v>140</v>
      </c>
      <c r="B13" s="86" t="s">
        <v>141</v>
      </c>
      <c r="C13" s="87" t="s">
        <v>153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5" t="s">
        <v>142</v>
      </c>
      <c r="B15" s="86" t="s">
        <v>143</v>
      </c>
      <c r="C15" s="87" t="s">
        <v>154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5" t="s">
        <v>144</v>
      </c>
      <c r="B17" s="86" t="s">
        <v>145</v>
      </c>
      <c r="C17" s="87" t="s">
        <v>155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8">
        <v>0.2</v>
      </c>
      <c r="E19" s="89" t="s">
        <v>146</v>
      </c>
      <c r="AA19" s="7">
        <f>INT((AA5-AA18*100)/10)</f>
        <v/>
      </c>
    </row>
    <row r="20" spans="1:27" ht="12.75" customHeight="1">
      <c r="C20" s="90">
        <v>0.055</v>
      </c>
      <c r="E20" s="89" t="s">
        <v>147</v>
      </c>
      <c r="AA20" s="7">
        <f>AA5-AA18*100-AA19*10</f>
        <v/>
      </c>
    </row>
    <row r="21" spans="1:27" ht="12.75" customHeight="1">
      <c r="C21" s="90">
        <f>0.085</f>
        <v/>
      </c>
      <c r="E21" s="89" t="s">
        <v>148</v>
      </c>
      <c r="AA21" s="7">
        <f>INT(AA6/10)</f>
        <v/>
      </c>
    </row>
    <row r="22" spans="1:27" ht="12.75" customHeight="1">
      <c r="C22" s="91">
        <v>0</v>
      </c>
      <c r="E22" s="89" t="s">
        <v>149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5" t="s">
        <v>130</v>
      </c>
      <c r="B24" s="86" t="s">
        <v>131</v>
      </c>
      <c r="C24" s="87"/>
      <c r="D24" s="87"/>
      <c r="E24" s="87"/>
      <c r="F24" s="87"/>
      <c r="G24" s="87"/>
      <c r="H24" s="87"/>
      <c r="I24" s="87"/>
      <c r="J24" s="87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5" t="s">
        <v>132</v>
      </c>
      <c r="B26" s="86" t="s">
        <v>133</v>
      </c>
      <c r="C26" s="87"/>
      <c r="D26" s="87"/>
      <c r="E26" s="87"/>
      <c r="F26" s="87"/>
      <c r="G26" s="87"/>
      <c r="H26" s="87"/>
      <c r="I26" s="87"/>
      <c r="J26" s="87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5" t="s">
        <v>134</v>
      </c>
      <c r="B28" s="86" t="s">
        <v>135</v>
      </c>
      <c r="C28" s="87"/>
      <c r="D28" s="87"/>
      <c r="E28" s="87"/>
      <c r="F28" s="87"/>
      <c r="G28" s="87"/>
      <c r="H28" s="87"/>
      <c r="I28" s="87"/>
      <c r="J28" s="87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156</v>
      </c>
      <c r="B1" s="7" t="s">
        <v>157</v>
      </c>
    </row>
    <row r="2" spans="1:3">
      <c r="A2" s="7" t="s">
        <v>158</v>
      </c>
      <c r="B2" s="7" t="s">
        <v>150</v>
      </c>
    </row>
    <row r="3" spans="1:3">
      <c r="A3" s="7" t="s">
        <v>159</v>
      </c>
      <c r="B3" s="7">
        <v>1</v>
      </c>
    </row>
    <row r="4" spans="1:3">
      <c r="A4" s="7" t="s">
        <v>160</v>
      </c>
      <c r="B4" s="7">
        <v>0</v>
      </c>
    </row>
    <row r="5" spans="1:3">
      <c r="A5" s="7" t="s">
        <v>161</v>
      </c>
      <c r="B5" s="7">
        <v>0</v>
      </c>
    </row>
    <row r="6" spans="1:3">
      <c r="A6" s="7" t="s">
        <v>162</v>
      </c>
      <c r="B6" s="7">
        <v>1</v>
      </c>
    </row>
    <row r="7" spans="1:3">
      <c r="A7" s="7" t="s">
        <v>163</v>
      </c>
      <c r="B7" s="7">
        <v>1</v>
      </c>
    </row>
    <row r="8" spans="1:3">
      <c r="A8" s="7" t="s">
        <v>164</v>
      </c>
      <c r="B8" s="7">
        <v>0</v>
      </c>
    </row>
    <row r="9" spans="1:3">
      <c r="A9" s="7" t="s">
        <v>165</v>
      </c>
      <c r="B9" s="7">
        <v>0</v>
      </c>
    </row>
    <row r="10" spans="1:3">
      <c r="A10" s="7" t="s">
        <v>166</v>
      </c>
      <c r="C10" s="7" t="s">
        <v>167</v>
      </c>
    </row>
    <row r="11" spans="1:3">
      <c r="A11" s="7" t="s">
        <v>168</v>
      </c>
      <c r="B11" s="7">
        <v>0</v>
      </c>
    </row>
    <row r="12" spans="1:3">
      <c r="A12" s="7" t="s">
        <v>169</v>
      </c>
      <c r="B12" s="7" t="s">
        <v>170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2" t="s">
        <v>171</v>
      </c>
      <c r="C2" s="92"/>
      <c r="D2" s="92"/>
      <c r="E2" s="92"/>
      <c r="F2" s="92"/>
      <c r="G2" s="92"/>
      <c r="H2" s="92"/>
      <c r="I2" s="92"/>
      <c r="J2" s="92"/>
    </row>
    <row r="4" spans="1:10" ht="12.75" customHeight="1">
      <c r="A4" s="85" t="s">
        <v>124</v>
      </c>
      <c r="B4" s="86" t="s">
        <v>172</v>
      </c>
      <c r="C4" s="93"/>
      <c r="D4" s="93"/>
      <c r="E4" s="93"/>
      <c r="F4" s="93"/>
      <c r="G4" s="93"/>
      <c r="H4" s="93"/>
      <c r="I4" s="93"/>
      <c r="J4" s="93"/>
    </row>
    <row r="6" spans="1:10" ht="12.75" customHeight="1">
      <c r="A6" s="85" t="s">
        <v>126</v>
      </c>
      <c r="B6" s="86" t="s">
        <v>173</v>
      </c>
      <c r="C6" s="93"/>
      <c r="D6" s="93"/>
      <c r="E6" s="93"/>
      <c r="F6" s="93"/>
      <c r="G6" s="93"/>
      <c r="H6" s="93"/>
      <c r="I6" s="93"/>
      <c r="J6" s="93"/>
    </row>
    <row r="8" spans="1:10" ht="12.75" customHeight="1">
      <c r="A8" s="85" t="s">
        <v>136</v>
      </c>
      <c r="B8" s="86" t="s">
        <v>174</v>
      </c>
      <c r="C8" s="93"/>
      <c r="D8" s="93"/>
      <c r="E8" s="93"/>
      <c r="F8" s="93"/>
      <c r="G8" s="93"/>
      <c r="H8" s="93"/>
      <c r="I8" s="93"/>
      <c r="J8" s="93"/>
    </row>
    <row r="10" spans="1:10" ht="12.75" customHeight="1">
      <c r="A10" s="85" t="s">
        <v>138</v>
      </c>
      <c r="B10" s="86" t="s">
        <v>175</v>
      </c>
      <c r="C10" s="94"/>
      <c r="D10" s="94"/>
      <c r="E10" s="94"/>
      <c r="F10" s="94"/>
      <c r="G10" s="94"/>
      <c r="H10" s="94"/>
      <c r="I10" s="94"/>
      <c r="J10" s="94"/>
    </row>
    <row r="12" spans="1:10" ht="12.75" customHeight="1">
      <c r="A12" s="85" t="s">
        <v>128</v>
      </c>
      <c r="B12" s="86" t="s">
        <v>176</v>
      </c>
      <c r="C12" s="93"/>
      <c r="D12" s="93"/>
      <c r="E12" s="93"/>
      <c r="F12" s="93"/>
      <c r="G12" s="93"/>
      <c r="H12" s="93"/>
      <c r="I12" s="93"/>
      <c r="J12" s="93"/>
    </row>
    <row r="14" spans="1:10" ht="12.75" customHeight="1">
      <c r="A14" s="85" t="s">
        <v>140</v>
      </c>
      <c r="B14" s="86" t="s">
        <v>177</v>
      </c>
      <c r="C14" s="93"/>
      <c r="D14" s="93"/>
      <c r="E14" s="93"/>
      <c r="F14" s="93"/>
      <c r="G14" s="93"/>
      <c r="H14" s="93"/>
      <c r="I14" s="93"/>
      <c r="J14" s="93"/>
    </row>
    <row r="16" spans="1:10" ht="12.75" customHeight="1">
      <c r="A16" s="85" t="s">
        <v>142</v>
      </c>
      <c r="B16" s="86" t="s">
        <v>178</v>
      </c>
      <c r="C16" s="93"/>
      <c r="D16" s="93"/>
      <c r="E16" s="93"/>
      <c r="F16" s="93"/>
      <c r="G16" s="93"/>
      <c r="H16" s="93"/>
      <c r="I16" s="93"/>
      <c r="J16" s="93"/>
    </row>
    <row r="18" spans="1:10" ht="12.75" customHeight="1">
      <c r="A18" s="85" t="s">
        <v>144</v>
      </c>
      <c r="B18" s="86" t="s">
        <v>179</v>
      </c>
      <c r="C18" s="95"/>
      <c r="D18" s="95"/>
      <c r="E18" s="95"/>
      <c r="F18" s="95"/>
      <c r="G18" s="95"/>
      <c r="H18" s="95"/>
      <c r="I18" s="95"/>
      <c r="J18" s="95"/>
    </row>
    <row r="20" spans="1:10" ht="12.75" customHeight="1">
      <c r="A20" s="85" t="s">
        <v>180</v>
      </c>
      <c r="B20" s="86" t="s">
        <v>181</v>
      </c>
      <c r="C20" s="95"/>
      <c r="D20" s="95"/>
      <c r="E20" s="95"/>
      <c r="F20" s="95"/>
      <c r="G20" s="95"/>
      <c r="H20" s="95"/>
      <c r="I20" s="95"/>
      <c r="J20" s="95"/>
    </row>
    <row r="22" spans="1:10" ht="12.75" customHeight="1">
      <c r="A22" s="85" t="s">
        <v>130</v>
      </c>
      <c r="B22" s="86" t="s">
        <v>182</v>
      </c>
      <c r="C22" s="95"/>
      <c r="D22" s="95"/>
      <c r="E22" s="95"/>
      <c r="F22" s="95"/>
      <c r="G22" s="95"/>
      <c r="H22" s="95"/>
      <c r="I22" s="95"/>
      <c r="J22" s="95"/>
    </row>
    <row r="24" spans="1:10" ht="12.75" customHeight="1">
      <c r="A24" s="85" t="s">
        <v>132</v>
      </c>
      <c r="B24" s="86" t="s">
        <v>183</v>
      </c>
      <c r="C24" s="93"/>
      <c r="D24" s="93"/>
      <c r="E24" s="93"/>
      <c r="F24" s="93"/>
      <c r="G24" s="93"/>
      <c r="H24" s="93"/>
      <c r="I24" s="93"/>
      <c r="J24" s="93"/>
    </row>
    <row r="28" spans="1:10" ht="60" customHeight="1">
      <c r="A28" s="85" t="s">
        <v>134</v>
      </c>
      <c r="B28" s="86" t="s">
        <v>184</v>
      </c>
      <c r="C28" s="93"/>
      <c r="D28" s="93"/>
      <c r="E28" s="93"/>
      <c r="F28" s="93"/>
      <c r="G28" s="93"/>
      <c r="H28" s="93"/>
      <c r="I28" s="93"/>
      <c r="J28" s="93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6" t="s">
        <v>185</v>
      </c>
      <c r="C2" s="96"/>
      <c r="D2" s="96"/>
      <c r="E2" s="96"/>
      <c r="F2" s="96"/>
    </row>
    <row r="4" spans="2:6" ht="12.75" customHeight="1">
      <c r="B4" s="97" t="s">
        <v>186</v>
      </c>
      <c r="C4" s="97" t="s">
        <v>187</v>
      </c>
      <c r="D4" s="97" t="s">
        <v>188</v>
      </c>
      <c r="E4" s="97" t="s">
        <v>189</v>
      </c>
      <c r="F4" s="97" t="s">
        <v>190</v>
      </c>
    </row>
    <row r="6" spans="2:6" ht="12.75" customHeight="1">
      <c r="B6" s="98"/>
      <c r="C6" s="99"/>
      <c r="D6" s="100"/>
      <c r="E6" s="101"/>
      <c r="F6" s="102">
        <f>IF(AND(E6= "",D6= ""), "", ROUND(ROUND(E6, 2) * ROUND(D6, 3), 2))</f>
        <v/>
      </c>
    </row>
    <row r="8" spans="2:6" ht="12.75" customHeight="1">
      <c r="B8" s="98"/>
      <c r="C8" s="99"/>
      <c r="D8" s="100"/>
      <c r="E8" s="101"/>
      <c r="F8" s="102">
        <f>IF(AND(E8= "",D8= ""), "", ROUND(ROUND(E8, 2) * ROUND(D8, 3), 2))</f>
        <v/>
      </c>
    </row>
    <row r="10" spans="2:6" ht="12.75" customHeight="1">
      <c r="B10" s="98"/>
      <c r="C10" s="99"/>
      <c r="D10" s="100"/>
      <c r="E10" s="101"/>
      <c r="F10" s="102">
        <f>IF(AND(E10= "",D10= ""), "", ROUND(ROUND(E10, 2) * ROUND(D10, 3), 2))</f>
        <v/>
      </c>
    </row>
    <row r="12" spans="2:6" ht="12.75" customHeight="1">
      <c r="B12" s="98"/>
      <c r="C12" s="99"/>
      <c r="D12" s="100"/>
      <c r="E12" s="101"/>
      <c r="F12" s="102">
        <f>IF(AND(E12= "",D12= ""), "", ROUND(ROUND(E12, 2) * ROUND(D12, 3), 2))</f>
        <v/>
      </c>
    </row>
    <row r="14" spans="2:6" ht="12.75" customHeight="1">
      <c r="B14" s="98"/>
      <c r="C14" s="99"/>
      <c r="D14" s="100"/>
      <c r="E14" s="101"/>
      <c r="F14" s="102">
        <f>IF(AND(E14= "",D14= ""), "", ROUND(ROUND(E14, 2) * ROUND(D14, 3), 2))</f>
        <v/>
      </c>
    </row>
    <row r="16" spans="2:6" ht="12.75" customHeight="1">
      <c r="B16" s="98"/>
      <c r="C16" s="99"/>
      <c r="D16" s="100"/>
      <c r="E16" s="101"/>
      <c r="F16" s="102">
        <f>IF(AND(E16= "",D16= ""), "", ROUND(ROUND(E16, 2) * ROUND(D16, 3), 2))</f>
        <v/>
      </c>
    </row>
    <row r="18" spans="2:6" ht="12.75" customHeight="1">
      <c r="B18" s="98"/>
      <c r="C18" s="99"/>
      <c r="D18" s="100"/>
      <c r="E18" s="101"/>
      <c r="F18" s="102">
        <f>IF(AND(E18= "",D18= ""), "", ROUND(ROUND(E18, 2) * ROUND(D18, 3), 2))</f>
        <v/>
      </c>
    </row>
    <row r="20" spans="2:6" ht="12.75" customHeight="1">
      <c r="B20" s="98"/>
      <c r="C20" s="99"/>
      <c r="D20" s="100"/>
      <c r="E20" s="101"/>
      <c r="F20" s="102">
        <f>IF(AND(E20= "",D20= ""), "", ROUND(ROUND(E20, 2) * ROUND(D20, 3), 2))</f>
        <v/>
      </c>
    </row>
    <row r="22" spans="2:6" ht="12.75" customHeight="1">
      <c r="B22" s="98"/>
      <c r="C22" s="99"/>
      <c r="D22" s="100"/>
      <c r="E22" s="101"/>
      <c r="F22" s="102">
        <f>IF(AND(E22= "",D22= ""), "", ROUND(ROUND(E22, 2) * ROUND(D22, 3), 2))</f>
        <v/>
      </c>
    </row>
    <row r="24" spans="2:6" ht="12.75" customHeight="1">
      <c r="B24" s="98"/>
      <c r="C24" s="99"/>
      <c r="D24" s="100"/>
      <c r="E24" s="101"/>
      <c r="F24" s="102">
        <f>IF(AND(E24= "",D24= ""), "", ROUND(ROUND(E24, 2) * ROUND(D24, 3), 2))</f>
        <v/>
      </c>
    </row>
    <row r="26" spans="2:6" ht="12.75" customHeight="1">
      <c r="B26" s="98"/>
      <c r="C26" s="99"/>
      <c r="D26" s="100"/>
      <c r="E26" s="101"/>
      <c r="F26" s="102">
        <f>IF(AND(E26= "",D26= ""), "", ROUND(ROUND(E26, 2) * ROUND(D26, 3), 2))</f>
        <v/>
      </c>
    </row>
    <row r="28" spans="2:6" ht="12.75" customHeight="1">
      <c r="B28" s="98"/>
      <c r="C28" s="99"/>
      <c r="D28" s="100"/>
      <c r="E28" s="101"/>
      <c r="F28" s="102">
        <f>IF(AND(E28= "",D28= ""), "", ROUND(ROUND(E28, 2) * ROUND(D28, 3), 2))</f>
        <v/>
      </c>
    </row>
    <row r="30" spans="2:6" ht="12.75" customHeight="1">
      <c r="B30" s="98"/>
      <c r="C30" s="99"/>
      <c r="D30" s="100"/>
      <c r="E30" s="101"/>
      <c r="F30" s="102">
        <f>IF(AND(E30= "",D30= ""), "", ROUND(ROUND(E30, 2) * ROUND(D30, 3), 2))</f>
        <v/>
      </c>
    </row>
    <row r="32" spans="2:6" ht="12.75" customHeight="1">
      <c r="B32" s="98"/>
      <c r="C32" s="99"/>
      <c r="D32" s="100"/>
      <c r="E32" s="101"/>
      <c r="F32" s="102">
        <f>IF(AND(E32= "",D32= ""), "", ROUND(ROUND(E32, 2) * ROUND(D32, 3), 2))</f>
        <v/>
      </c>
    </row>
    <row r="34" spans="2:6" ht="12.75" customHeight="1">
      <c r="B34" s="98"/>
      <c r="C34" s="99"/>
      <c r="D34" s="100"/>
      <c r="E34" s="101"/>
      <c r="F34" s="102">
        <f>IF(AND(E34= "",D34= ""), "", ROUND(ROUND(E34, 2) * ROUND(D34, 3), 2))</f>
        <v/>
      </c>
    </row>
    <row r="36" spans="2:6" ht="12.75" customHeight="1">
      <c r="B36" s="98"/>
      <c r="C36" s="99"/>
      <c r="D36" s="100"/>
      <c r="E36" s="101"/>
      <c r="F36" s="102">
        <f>IF(AND(E36= "",D36= ""), "", ROUND(ROUND(E36, 2) * ROUND(D36, 3), 2))</f>
        <v/>
      </c>
    </row>
    <row r="38" spans="2:6" ht="12.75" customHeight="1">
      <c r="B38" s="98"/>
      <c r="C38" s="99"/>
      <c r="D38" s="100"/>
      <c r="E38" s="101"/>
      <c r="F38" s="102">
        <f>IF(AND(E38= "",D38= ""), "", ROUND(ROUND(E38, 2) * ROUND(D38, 3), 2))</f>
        <v/>
      </c>
    </row>
    <row r="40" spans="2:6" ht="12.75" customHeight="1">
      <c r="B40" s="98"/>
      <c r="C40" s="99"/>
      <c r="D40" s="100"/>
      <c r="E40" s="101"/>
      <c r="F40" s="102">
        <f>IF(AND(E40= "",D40= ""), "", ROUND(ROUND(E40, 2) * ROUND(D40, 3), 2))</f>
        <v/>
      </c>
    </row>
    <row r="42" spans="2:6" ht="12.75" customHeight="1">
      <c r="B42" s="98"/>
      <c r="C42" s="99"/>
      <c r="D42" s="100"/>
      <c r="E42" s="101"/>
      <c r="F42" s="102">
        <f>IF(AND(E42= "",D42= ""), "", ROUND(ROUND(E42, 2) * ROUND(D42, 3), 2))</f>
        <v/>
      </c>
    </row>
    <row r="44" spans="2:6" ht="12.75" customHeight="1">
      <c r="B44" s="98"/>
      <c r="C44" s="99"/>
      <c r="D44" s="100"/>
      <c r="E44" s="101"/>
      <c r="F44" s="102">
        <f>IF(AND(E44= "",D44= ""), "", ROUND(ROUND(E44, 2) * ROUND(D44, 3), 2))</f>
        <v/>
      </c>
    </row>
    <row r="46" spans="2:6" ht="12.75" customHeight="1">
      <c r="B46" s="98"/>
      <c r="C46" s="99"/>
      <c r="D46" s="100"/>
      <c r="E46" s="101"/>
      <c r="F46" s="102">
        <f>IF(AND(E46= "",D46= ""), "", ROUND(ROUND(E46, 2) * ROUND(D46, 3), 2))</f>
        <v/>
      </c>
    </row>
    <row r="48" spans="2:6" ht="12.75" customHeight="1">
      <c r="B48" s="98"/>
      <c r="C48" s="99"/>
      <c r="D48" s="100"/>
      <c r="E48" s="101"/>
      <c r="F48" s="102">
        <f>IF(AND(E48= "",D48= ""), "", ROUND(ROUND(E48, 2) * ROUND(D48, 3), 2))</f>
        <v/>
      </c>
    </row>
    <row r="50" spans="2:6" ht="12.75" customHeight="1">
      <c r="B50" s="98"/>
      <c r="C50" s="99"/>
      <c r="D50" s="100"/>
      <c r="E50" s="101"/>
      <c r="F50" s="102">
        <f>IF(AND(E50= "",D50= ""), "", ROUND(ROUND(E50, 2) * ROUND(D50, 3), 2))</f>
        <v/>
      </c>
    </row>
    <row r="52" spans="2:6" ht="12.75" customHeight="1">
      <c r="B52" s="98"/>
      <c r="C52" s="99"/>
      <c r="D52" s="100"/>
      <c r="E52" s="101"/>
      <c r="F52" s="102">
        <f>IF(AND(E52= "",D52= ""), "", ROUND(ROUND(E52, 2) * ROUND(D52, 3), 2))</f>
        <v/>
      </c>
    </row>
    <row r="54" spans="2:6" ht="12.75" customHeight="1">
      <c r="B54" s="98"/>
      <c r="C54" s="99"/>
      <c r="D54" s="100"/>
      <c r="E54" s="101"/>
      <c r="F54" s="102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2025-10-02T13:59:41Z</dcterms:created>
  <dcterms:modified xsi:type="dcterms:W3CDTF">2025-10-02T13:59:41Z</dcterms:modified>
</cp:coreProperties>
</file>